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54" i="1" l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50" i="1"/>
  <c r="O51" i="1"/>
  <c r="O52" i="1"/>
  <c r="O53" i="1"/>
  <c r="K52" i="1" l="1"/>
  <c r="L67" i="1"/>
  <c r="E52" i="1"/>
  <c r="F52" i="1"/>
  <c r="G52" i="1"/>
  <c r="H52" i="1"/>
  <c r="I52" i="1"/>
  <c r="J52" i="1"/>
  <c r="L52" i="1"/>
  <c r="M52" i="1"/>
  <c r="N52" i="1"/>
  <c r="E53" i="1"/>
  <c r="F53" i="1"/>
  <c r="G53" i="1"/>
  <c r="H53" i="1"/>
  <c r="I53" i="1"/>
  <c r="J53" i="1"/>
  <c r="K53" i="1"/>
  <c r="L53" i="1"/>
  <c r="M53" i="1"/>
  <c r="N53" i="1"/>
  <c r="E54" i="1"/>
  <c r="F54" i="1"/>
  <c r="G54" i="1"/>
  <c r="H54" i="1"/>
  <c r="I54" i="1"/>
  <c r="J54" i="1"/>
  <c r="K54" i="1"/>
  <c r="L54" i="1"/>
  <c r="M54" i="1"/>
  <c r="N54" i="1"/>
  <c r="E55" i="1"/>
  <c r="F55" i="1"/>
  <c r="G55" i="1"/>
  <c r="H55" i="1"/>
  <c r="I55" i="1"/>
  <c r="J55" i="1"/>
  <c r="K55" i="1"/>
  <c r="L55" i="1"/>
  <c r="M55" i="1"/>
  <c r="N55" i="1"/>
  <c r="E56" i="1"/>
  <c r="F56" i="1"/>
  <c r="G56" i="1"/>
  <c r="H56" i="1"/>
  <c r="I56" i="1"/>
  <c r="J56" i="1"/>
  <c r="K56" i="1"/>
  <c r="L56" i="1"/>
  <c r="M56" i="1"/>
  <c r="N56" i="1"/>
  <c r="E57" i="1"/>
  <c r="F57" i="1"/>
  <c r="G57" i="1"/>
  <c r="H57" i="1"/>
  <c r="I57" i="1"/>
  <c r="J57" i="1"/>
  <c r="K57" i="1"/>
  <c r="L57" i="1"/>
  <c r="M57" i="1"/>
  <c r="N57" i="1"/>
  <c r="E58" i="1"/>
  <c r="F58" i="1"/>
  <c r="G58" i="1"/>
  <c r="H58" i="1"/>
  <c r="I58" i="1"/>
  <c r="J58" i="1"/>
  <c r="K58" i="1"/>
  <c r="L58" i="1"/>
  <c r="M58" i="1"/>
  <c r="N58" i="1"/>
  <c r="E59" i="1"/>
  <c r="F59" i="1"/>
  <c r="G59" i="1"/>
  <c r="H59" i="1"/>
  <c r="I59" i="1"/>
  <c r="J59" i="1"/>
  <c r="K59" i="1"/>
  <c r="L59" i="1"/>
  <c r="M59" i="1"/>
  <c r="N59" i="1"/>
  <c r="E60" i="1"/>
  <c r="F60" i="1"/>
  <c r="G60" i="1"/>
  <c r="H60" i="1"/>
  <c r="I60" i="1"/>
  <c r="J60" i="1"/>
  <c r="K60" i="1"/>
  <c r="L60" i="1"/>
  <c r="M60" i="1"/>
  <c r="N60" i="1"/>
  <c r="E61" i="1"/>
  <c r="F61" i="1"/>
  <c r="G61" i="1"/>
  <c r="H61" i="1"/>
  <c r="I61" i="1"/>
  <c r="J61" i="1"/>
  <c r="K61" i="1"/>
  <c r="L61" i="1"/>
  <c r="M61" i="1"/>
  <c r="N61" i="1"/>
  <c r="E62" i="1"/>
  <c r="F62" i="1"/>
  <c r="G62" i="1"/>
  <c r="H62" i="1"/>
  <c r="I62" i="1"/>
  <c r="J62" i="1"/>
  <c r="K62" i="1"/>
  <c r="L62" i="1"/>
  <c r="M62" i="1"/>
  <c r="N62" i="1"/>
  <c r="E63" i="1"/>
  <c r="F63" i="1"/>
  <c r="G63" i="1"/>
  <c r="H63" i="1"/>
  <c r="I63" i="1"/>
  <c r="J63" i="1"/>
  <c r="K63" i="1"/>
  <c r="L63" i="1"/>
  <c r="M63" i="1"/>
  <c r="N63" i="1"/>
  <c r="E64" i="1"/>
  <c r="F64" i="1"/>
  <c r="G64" i="1"/>
  <c r="H64" i="1"/>
  <c r="I64" i="1"/>
  <c r="J64" i="1"/>
  <c r="K64" i="1"/>
  <c r="L64" i="1"/>
  <c r="M64" i="1"/>
  <c r="N64" i="1"/>
  <c r="E65" i="1"/>
  <c r="F65" i="1"/>
  <c r="G65" i="1"/>
  <c r="H65" i="1"/>
  <c r="I65" i="1"/>
  <c r="J65" i="1"/>
  <c r="K65" i="1"/>
  <c r="L65" i="1"/>
  <c r="M65" i="1"/>
  <c r="N65" i="1"/>
  <c r="E66" i="1"/>
  <c r="F66" i="1"/>
  <c r="G66" i="1"/>
  <c r="H66" i="1"/>
  <c r="I66" i="1"/>
  <c r="J66" i="1"/>
  <c r="K66" i="1"/>
  <c r="L66" i="1"/>
  <c r="M66" i="1"/>
  <c r="N66" i="1"/>
  <c r="E67" i="1"/>
  <c r="F67" i="1"/>
  <c r="G67" i="1"/>
  <c r="H67" i="1"/>
  <c r="I67" i="1"/>
  <c r="J67" i="1"/>
  <c r="K67" i="1"/>
  <c r="M67" i="1"/>
  <c r="N67" i="1"/>
  <c r="K49" i="1"/>
  <c r="E48" i="1"/>
  <c r="F48" i="1"/>
  <c r="G48" i="1"/>
  <c r="H48" i="1"/>
  <c r="I48" i="1"/>
  <c r="J48" i="1"/>
  <c r="K48" i="1"/>
  <c r="L48" i="1"/>
  <c r="M48" i="1"/>
  <c r="N48" i="1"/>
  <c r="E49" i="1"/>
  <c r="F49" i="1"/>
  <c r="G49" i="1"/>
  <c r="H49" i="1"/>
  <c r="I49" i="1"/>
  <c r="J49" i="1"/>
  <c r="L49" i="1"/>
  <c r="M49" i="1"/>
  <c r="N49" i="1"/>
  <c r="F47" i="1"/>
  <c r="G47" i="1"/>
  <c r="H47" i="1"/>
  <c r="I47" i="1"/>
  <c r="J47" i="1"/>
  <c r="K47" i="1"/>
  <c r="L47" i="1"/>
  <c r="M47" i="1"/>
  <c r="N47" i="1"/>
  <c r="E47" i="1"/>
  <c r="K46" i="1"/>
  <c r="N46" i="1"/>
  <c r="C46" i="1"/>
  <c r="D46" i="1"/>
  <c r="E46" i="1"/>
  <c r="O46" i="1" s="1"/>
  <c r="F46" i="1"/>
  <c r="G46" i="1"/>
  <c r="H46" i="1"/>
  <c r="I46" i="1"/>
  <c r="J46" i="1"/>
  <c r="L46" i="1"/>
  <c r="M46" i="1"/>
  <c r="B46" i="1"/>
  <c r="O47" i="1" l="1"/>
  <c r="O48" i="1"/>
  <c r="O49" i="1"/>
  <c r="M28" i="1"/>
  <c r="S29" i="1"/>
  <c r="N29" i="1"/>
  <c r="O29" i="1"/>
  <c r="P29" i="1"/>
  <c r="Q29" i="1"/>
  <c r="R29" i="1"/>
  <c r="T29" i="1"/>
  <c r="U29" i="1"/>
  <c r="V29" i="1"/>
  <c r="W29" i="1"/>
  <c r="X29" i="1"/>
  <c r="Y29" i="1"/>
  <c r="M29" i="1"/>
  <c r="N28" i="1"/>
  <c r="O28" i="1"/>
  <c r="P28" i="1"/>
  <c r="Q28" i="1"/>
  <c r="R28" i="1"/>
  <c r="S28" i="1"/>
  <c r="T28" i="1"/>
  <c r="U28" i="1"/>
  <c r="V28" i="1"/>
  <c r="W28" i="1"/>
  <c r="X28" i="1"/>
  <c r="Y28" i="1"/>
  <c r="G9" i="1" l="1"/>
  <c r="G8" i="1"/>
  <c r="G7" i="1"/>
  <c r="G6" i="1"/>
</calcChain>
</file>

<file path=xl/sharedStrings.xml><?xml version="1.0" encoding="utf-8"?>
<sst xmlns="http://schemas.openxmlformats.org/spreadsheetml/2006/main" count="42" uniqueCount="32">
  <si>
    <t>№ п\п</t>
  </si>
  <si>
    <t>Наименование энергообъекта</t>
  </si>
  <si>
    <t>Марка, сечение</t>
  </si>
  <si>
    <t>Ном. ток  при 25 с</t>
  </si>
  <si>
    <t>Номинальный ток оборудоваия ПС, А</t>
  </si>
  <si>
    <t>Выключатель</t>
  </si>
  <si>
    <t>Разъединитель</t>
  </si>
  <si>
    <t>Заградитель</t>
  </si>
  <si>
    <t>Температура окружающего вохдуха, град. С</t>
  </si>
  <si>
    <t>Ограничивающий элемент длительно допустимого тока</t>
  </si>
  <si>
    <t>ДДТН ошиновки/шины</t>
  </si>
  <si>
    <t>АДТН ошиновки/шины</t>
  </si>
  <si>
    <t>Марка,сечение ошиновки/шины</t>
  </si>
  <si>
    <t>Трансформатор тока</t>
  </si>
  <si>
    <t>ДДТН выключателя</t>
  </si>
  <si>
    <t>АДТН выключателя</t>
  </si>
  <si>
    <t>ДДТН разъединителя</t>
  </si>
  <si>
    <t>АДТН разъединителя</t>
  </si>
  <si>
    <t>ДДТН заградителя</t>
  </si>
  <si>
    <t>АДТН заградителя</t>
  </si>
  <si>
    <t>ДДТН трансформатора</t>
  </si>
  <si>
    <t>АДТН трансформатора</t>
  </si>
  <si>
    <t>АДТН провода</t>
  </si>
  <si>
    <t>ДДТН и АДТН провода, ошиновки, выключателя, разъединителя, ВЧ-заградителя, ТТ</t>
  </si>
  <si>
    <t>Длительно допустимый ток ВЛ при град. С, А/ Аварийно допустимый ток ВЛ при град. С, А</t>
  </si>
  <si>
    <t>Диспетчерское наименование электропередачи</t>
  </si>
  <si>
    <t>Провод ВЛ, (минимальное сечение)</t>
  </si>
  <si>
    <t>Ном. ток  при 25 град. С</t>
  </si>
  <si>
    <t>Ошиновка/ шины</t>
  </si>
  <si>
    <t>ДДТН провода</t>
  </si>
  <si>
    <t>Длительно-допустимая токовая нагрузка по ВЛ с учётом оборудования установленного на ПС</t>
  </si>
  <si>
    <t>Аварийно-допустимая токовая нагрузка по ВЛ с учётом оборудования установленного на 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</si>
</sst>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9">
    <xf numFmtId="0" fontId="0" fillId="0" borderId="0" xfId="0"/>
    <xf numFmtId="49" fontId="0" fillId="0" borderId="0" xfId="0" applyNumberFormat="1" applyFont="1"/>
    <xf numFmtId="2" fontId="0" fillId="0" borderId="0" xfId="0" applyNumberFormat="1" applyFont="1"/>
    <xf numFmtId="0" fontId="0" fillId="0" borderId="0" xfId="0" applyNumberFormat="1" applyFont="1"/>
    <xf numFmtId="2" fontId="0" fillId="0" borderId="0" xfId="0" applyNumberFormat="1" applyFont="1"/>
    <xf numFmtId="49" fontId="1" fillId="2" borderId="1" xfId="1" applyNumberFormat="1" applyAlignment="1"/>
    <xf numFmtId="49" fontId="1" fillId="2" borderId="1" xfId="1" applyNumberFormat="1" applyAlignment="1">
      <alignment vertical="center" textRotation="90"/>
    </xf>
    <xf numFmtId="49" fontId="1" fillId="2" borderId="1" xfId="1" applyNumberFormat="1"/>
    <xf numFmtId="1" fontId="1" fillId="2" borderId="1" xfId="1" applyNumberFormat="1" applyAlignment="1">
      <alignment vertical="top"/>
    </xf>
    <xf numFmtId="49" fontId="1" fillId="2" borderId="1" xfId="1" applyNumberFormat="1" applyAlignment="1">
      <alignment vertical="center" wrapText="1"/>
    </xf>
    <xf numFmtId="1" fontId="1" fillId="2" borderId="1" xfId="1" applyNumberFormat="1" applyAlignment="1">
      <alignment vertical="center"/>
    </xf>
    <xf numFmtId="49" fontId="0" fillId="0" borderId="0" xfId="0" applyNumberFormat="1" applyFont="1" applyAlignment="1">
      <alignment vertical="center"/>
    </xf>
    <xf numFmtId="1" fontId="3" fillId="2" borderId="1" xfId="1" applyNumberFormat="1" applyFont="1" applyAlignment="1">
      <alignment vertical="center"/>
    </xf>
    <xf numFmtId="1" fontId="2" fillId="2" borderId="1" xfId="1" applyNumberFormat="1" applyFont="1"/>
    <xf numFmtId="1" fontId="3" fillId="2" borderId="1" xfId="1" applyNumberFormat="1" applyFont="1"/>
    <xf numFmtId="49" fontId="1" fillId="2" borderId="1" xfId="1" applyNumberFormat="1" applyAlignment="1">
      <alignment horizontal="center" vertical="center" wrapText="1"/>
    </xf>
    <xf numFmtId="49" fontId="1" fillId="2" borderId="1" xfId="1" applyNumberFormat="1" applyAlignment="1">
      <alignment horizontal="center" vertical="center" textRotation="90"/>
    </xf>
    <xf numFmtId="49" fontId="1" fillId="2" borderId="1" xfId="1" applyNumberFormat="1" applyAlignment="1">
      <alignment horizontal="center" vertical="center" textRotation="90" wrapText="1"/>
    </xf>
    <xf numFmtId="49" fontId="1" fillId="2" borderId="1" xfId="1" applyNumberFormat="1" applyAlignment="1">
      <alignment horizontal="center" vertical="top" wrapText="1"/>
    </xf>
    <xf numFmtId="49" fontId="1" fillId="2" borderId="1" xfId="1" applyNumberFormat="1" applyAlignment="1">
      <alignment horizontal="center" wrapText="1"/>
    </xf>
    <xf numFmtId="1" fontId="1" fillId="2" borderId="1" xfId="1" applyNumberFormat="1" applyAlignment="1">
      <alignment horizontal="center" vertical="top" wrapText="1"/>
    </xf>
    <xf numFmtId="49" fontId="1" fillId="2" borderId="8" xfId="1" applyNumberFormat="1" applyBorder="1" applyAlignment="1">
      <alignment horizontal="center" vertical="top" wrapText="1"/>
    </xf>
    <xf numFmtId="49" fontId="1" fillId="2" borderId="9" xfId="1" applyNumberFormat="1" applyBorder="1" applyAlignment="1">
      <alignment horizontal="center" vertical="top" wrapText="1"/>
    </xf>
    <xf numFmtId="49" fontId="1" fillId="2" borderId="10" xfId="1" applyNumberFormat="1" applyBorder="1" applyAlignment="1">
      <alignment horizontal="center" vertical="top" wrapText="1"/>
    </xf>
    <xf numFmtId="49" fontId="1" fillId="2" borderId="14" xfId="1" applyNumberFormat="1" applyBorder="1" applyAlignment="1">
      <alignment horizontal="center" vertical="top" wrapText="1"/>
    </xf>
    <xf numFmtId="49" fontId="1" fillId="2" borderId="0" xfId="1" applyNumberFormat="1" applyBorder="1" applyAlignment="1">
      <alignment horizontal="center" vertical="top" wrapText="1"/>
    </xf>
    <xf numFmtId="49" fontId="1" fillId="2" borderId="15" xfId="1" applyNumberFormat="1" applyBorder="1" applyAlignment="1">
      <alignment horizontal="center" vertical="top" wrapText="1"/>
    </xf>
    <xf numFmtId="49" fontId="1" fillId="2" borderId="11" xfId="1" applyNumberFormat="1" applyBorder="1" applyAlignment="1">
      <alignment horizontal="center" vertical="top" wrapText="1"/>
    </xf>
    <xf numFmtId="49" fontId="1" fillId="2" borderId="12" xfId="1" applyNumberFormat="1" applyBorder="1" applyAlignment="1">
      <alignment horizontal="center" vertical="top" wrapText="1"/>
    </xf>
    <xf numFmtId="49" fontId="1" fillId="2" borderId="13" xfId="1" applyNumberFormat="1" applyBorder="1" applyAlignment="1">
      <alignment horizontal="center" vertical="top" wrapText="1"/>
    </xf>
    <xf numFmtId="49" fontId="1" fillId="2" borderId="1" xfId="1" applyNumberFormat="1" applyAlignment="1">
      <alignment horizontal="center"/>
    </xf>
    <xf numFmtId="49" fontId="1" fillId="2" borderId="1" xfId="1" applyNumberFormat="1" applyAlignment="1">
      <alignment horizontal="center" vertical="center"/>
    </xf>
    <xf numFmtId="49" fontId="1" fillId="2" borderId="2" xfId="1" applyNumberFormat="1" applyBorder="1" applyAlignment="1">
      <alignment horizontal="center" vertical="center" wrapText="1"/>
    </xf>
    <xf numFmtId="49" fontId="1" fillId="2" borderId="3" xfId="1" applyNumberFormat="1" applyBorder="1" applyAlignment="1">
      <alignment horizontal="center" vertical="center" wrapText="1"/>
    </xf>
    <xf numFmtId="49" fontId="1" fillId="2" borderId="4" xfId="1" applyNumberFormat="1" applyBorder="1" applyAlignment="1">
      <alignment horizontal="center" vertical="center" wrapText="1"/>
    </xf>
    <xf numFmtId="49" fontId="1" fillId="2" borderId="5" xfId="1" applyNumberFormat="1" applyBorder="1" applyAlignment="1">
      <alignment horizontal="center" vertical="center"/>
    </xf>
    <xf numFmtId="49" fontId="1" fillId="2" borderId="6" xfId="1" applyNumberFormat="1" applyBorder="1" applyAlignment="1">
      <alignment horizontal="center" vertical="center"/>
    </xf>
    <xf numFmtId="49" fontId="1" fillId="2" borderId="7" xfId="1" applyNumberFormat="1" applyBorder="1" applyAlignment="1">
      <alignment horizontal="center" vertical="center"/>
    </xf>
    <xf numFmtId="49" fontId="1" fillId="2" borderId="2" xfId="1" applyNumberFormat="1" applyBorder="1" applyAlignment="1">
      <alignment horizontal="center" vertical="center"/>
    </xf>
    <xf numFmtId="49" fontId="1" fillId="2" borderId="3" xfId="1" applyNumberFormat="1" applyBorder="1" applyAlignment="1">
      <alignment horizontal="center" vertical="center"/>
    </xf>
    <xf numFmtId="49" fontId="1" fillId="2" borderId="4" xfId="1" applyNumberFormat="1" applyBorder="1" applyAlignment="1">
      <alignment horizontal="center" vertical="center"/>
    </xf>
    <xf numFmtId="2" fontId="1" fillId="2" borderId="2" xfId="1" applyNumberFormat="1" applyBorder="1" applyAlignment="1">
      <alignment horizontal="center" textRotation="90" wrapText="1"/>
    </xf>
    <xf numFmtId="0" fontId="1" fillId="2" borderId="3" xfId="1" applyNumberFormat="1" applyBorder="1" applyAlignment="1">
      <alignment horizontal="center" textRotation="90" wrapText="1"/>
    </xf>
    <xf numFmtId="0" fontId="1" fillId="2" borderId="4" xfId="1" applyNumberFormat="1" applyBorder="1" applyAlignment="1">
      <alignment horizontal="center" textRotation="90" wrapText="1"/>
    </xf>
    <xf numFmtId="49" fontId="1" fillId="3" borderId="1" xfId="1" applyNumberFormat="1" applyFill="1"/>
    <xf numFmtId="49" fontId="1" fillId="3" borderId="1" xfId="1" applyNumberFormat="1" applyFill="1" applyAlignment="1"/>
    <xf numFmtId="1" fontId="3" fillId="3" borderId="1" xfId="1" applyNumberFormat="1" applyFont="1" applyFill="1" applyAlignment="1">
      <alignment vertical="center"/>
    </xf>
    <xf numFmtId="1" fontId="2" fillId="3" borderId="1" xfId="1" applyNumberFormat="1" applyFont="1" applyFill="1"/>
    <xf numFmtId="1" fontId="3" fillId="3" borderId="1" xfId="1" applyNumberFormat="1" applyFont="1" applyFill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tabSelected="1" topLeftCell="F1" zoomScaleNormal="100" workbookViewId="0">
      <selection activeCell="AB3" sqref="AB3"/>
    </sheetView>
  </sheetViews>
  <sheetFormatPr defaultRowHeight="15" x14ac:dyDescent="0.25"/>
  <cols>
    <col min="1" max="11" width="6.7109375" style="1" customWidth="1"/>
    <col min="12" max="12" width="22.5703125" style="1" customWidth="1"/>
    <col min="13" max="25" width="6.7109375" style="1" customWidth="1"/>
    <col min="26" max="26" width="24.140625" style="1" customWidth="1"/>
    <col min="27" max="16384" width="9.140625" style="1"/>
  </cols>
  <sheetData>
    <row r="1" spans="1:26" ht="30" customHeight="1" x14ac:dyDescent="0.25">
      <c r="A1" s="16" t="s">
        <v>0</v>
      </c>
      <c r="B1" s="17" t="s">
        <v>25</v>
      </c>
      <c r="C1" s="18" t="s">
        <v>26</v>
      </c>
      <c r="D1" s="18"/>
      <c r="E1" s="16" t="s">
        <v>1</v>
      </c>
      <c r="F1" s="15" t="s">
        <v>28</v>
      </c>
      <c r="G1" s="15"/>
      <c r="H1" s="15" t="s">
        <v>4</v>
      </c>
      <c r="I1" s="15"/>
      <c r="J1" s="15"/>
      <c r="K1" s="15"/>
      <c r="L1" s="32" t="s">
        <v>23</v>
      </c>
      <c r="M1" s="30" t="s">
        <v>24</v>
      </c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17" t="s">
        <v>9</v>
      </c>
    </row>
    <row r="2" spans="1:26" ht="20.25" customHeight="1" x14ac:dyDescent="0.25">
      <c r="A2" s="16"/>
      <c r="B2" s="17"/>
      <c r="C2" s="18"/>
      <c r="D2" s="18"/>
      <c r="E2" s="16"/>
      <c r="F2" s="17" t="s">
        <v>12</v>
      </c>
      <c r="G2" s="16" t="s">
        <v>3</v>
      </c>
      <c r="H2" s="16" t="s">
        <v>5</v>
      </c>
      <c r="I2" s="16" t="s">
        <v>6</v>
      </c>
      <c r="J2" s="16" t="s">
        <v>7</v>
      </c>
      <c r="K2" s="16" t="s">
        <v>13</v>
      </c>
      <c r="L2" s="33"/>
      <c r="M2" s="5">
        <v>-20</v>
      </c>
      <c r="N2" s="5">
        <v>-15</v>
      </c>
      <c r="O2" s="5">
        <v>-10</v>
      </c>
      <c r="P2" s="5">
        <v>-5</v>
      </c>
      <c r="Q2" s="5">
        <v>0</v>
      </c>
      <c r="R2" s="5">
        <v>5</v>
      </c>
      <c r="S2" s="5">
        <v>10</v>
      </c>
      <c r="T2" s="5">
        <v>15</v>
      </c>
      <c r="U2" s="5">
        <v>20</v>
      </c>
      <c r="V2" s="45">
        <v>25</v>
      </c>
      <c r="W2" s="5">
        <v>30</v>
      </c>
      <c r="X2" s="5">
        <v>35</v>
      </c>
      <c r="Y2" s="5">
        <v>40</v>
      </c>
      <c r="Z2" s="17"/>
    </row>
    <row r="3" spans="1:26" ht="138.75" customHeight="1" x14ac:dyDescent="0.25">
      <c r="A3" s="16"/>
      <c r="B3" s="17"/>
      <c r="C3" s="6" t="s">
        <v>2</v>
      </c>
      <c r="D3" s="6" t="s">
        <v>27</v>
      </c>
      <c r="E3" s="16"/>
      <c r="F3" s="17"/>
      <c r="G3" s="16"/>
      <c r="H3" s="16"/>
      <c r="I3" s="16"/>
      <c r="J3" s="16"/>
      <c r="K3" s="16"/>
      <c r="L3" s="34"/>
      <c r="M3" s="31" t="s">
        <v>8</v>
      </c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17"/>
    </row>
    <row r="4" spans="1:26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18</v>
      </c>
      <c r="S4" s="7">
        <v>19</v>
      </c>
      <c r="T4" s="7">
        <v>20</v>
      </c>
      <c r="U4" s="7">
        <v>21</v>
      </c>
      <c r="V4" s="44">
        <v>22</v>
      </c>
      <c r="W4" s="7">
        <v>23</v>
      </c>
      <c r="X4" s="7">
        <v>24</v>
      </c>
      <c r="Y4" s="7">
        <v>25</v>
      </c>
      <c r="Z4" s="7">
        <v>26</v>
      </c>
    </row>
    <row r="5" spans="1:26" x14ac:dyDescent="0.25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7"/>
    </row>
    <row r="6" spans="1:26" s="11" customFormat="1" ht="45" customHeight="1" x14ac:dyDescent="0.25">
      <c r="A6" s="38">
        <v>1</v>
      </c>
      <c r="B6" s="16"/>
      <c r="C6" s="15"/>
      <c r="D6" s="38"/>
      <c r="E6" s="18"/>
      <c r="F6" s="18"/>
      <c r="G6" s="10">
        <f>V6</f>
        <v>1126</v>
      </c>
      <c r="H6" s="20">
        <v>2</v>
      </c>
      <c r="I6" s="20">
        <v>2</v>
      </c>
      <c r="J6" s="20">
        <v>9</v>
      </c>
      <c r="K6" s="20">
        <v>4</v>
      </c>
      <c r="L6" s="9" t="s">
        <v>10</v>
      </c>
      <c r="M6" s="12">
        <v>1646</v>
      </c>
      <c r="N6" s="12">
        <v>1594</v>
      </c>
      <c r="O6" s="12">
        <v>1540</v>
      </c>
      <c r="P6" s="12">
        <v>1486</v>
      </c>
      <c r="Q6" s="12">
        <v>1430</v>
      </c>
      <c r="R6" s="12">
        <v>1373</v>
      </c>
      <c r="S6" s="12">
        <v>1315</v>
      </c>
      <c r="T6" s="12">
        <v>1254</v>
      </c>
      <c r="U6" s="12">
        <v>1192</v>
      </c>
      <c r="V6" s="46">
        <v>1126</v>
      </c>
      <c r="W6" s="12">
        <v>1058</v>
      </c>
      <c r="X6" s="12">
        <v>985</v>
      </c>
      <c r="Y6" s="12">
        <v>908</v>
      </c>
      <c r="Z6" s="41"/>
    </row>
    <row r="7" spans="1:26" ht="45" customHeight="1" x14ac:dyDescent="0.25">
      <c r="A7" s="39"/>
      <c r="B7" s="16"/>
      <c r="C7" s="15"/>
      <c r="D7" s="39"/>
      <c r="E7" s="18"/>
      <c r="F7" s="18"/>
      <c r="G7" s="8">
        <f>V7</f>
        <v>1353</v>
      </c>
      <c r="H7" s="20"/>
      <c r="I7" s="20"/>
      <c r="J7" s="20"/>
      <c r="K7" s="20"/>
      <c r="L7" s="9" t="s">
        <v>11</v>
      </c>
      <c r="M7" s="13">
        <v>1807</v>
      </c>
      <c r="N7" s="13">
        <v>1760</v>
      </c>
      <c r="O7" s="13">
        <v>1712</v>
      </c>
      <c r="P7" s="13">
        <v>1663</v>
      </c>
      <c r="Q7" s="13">
        <v>1614</v>
      </c>
      <c r="R7" s="13">
        <v>1564</v>
      </c>
      <c r="S7" s="13">
        <v>1513</v>
      </c>
      <c r="T7" s="13">
        <v>1461</v>
      </c>
      <c r="U7" s="13">
        <v>1408</v>
      </c>
      <c r="V7" s="47">
        <v>1353</v>
      </c>
      <c r="W7" s="13">
        <v>1296</v>
      </c>
      <c r="X7" s="13">
        <v>1238</v>
      </c>
      <c r="Y7" s="13">
        <v>1177</v>
      </c>
      <c r="Z7" s="42"/>
    </row>
    <row r="8" spans="1:26" ht="45" customHeight="1" x14ac:dyDescent="0.25">
      <c r="A8" s="39"/>
      <c r="B8" s="16"/>
      <c r="C8" s="15"/>
      <c r="D8" s="39"/>
      <c r="E8" s="18"/>
      <c r="F8" s="18"/>
      <c r="G8" s="8">
        <f>V8</f>
        <v>1126</v>
      </c>
      <c r="H8" s="20">
        <v>4</v>
      </c>
      <c r="I8" s="20">
        <v>3</v>
      </c>
      <c r="J8" s="20">
        <v>5</v>
      </c>
      <c r="K8" s="20">
        <v>3</v>
      </c>
      <c r="L8" s="9" t="s">
        <v>10</v>
      </c>
      <c r="M8" s="14">
        <v>1646</v>
      </c>
      <c r="N8" s="14">
        <v>1594</v>
      </c>
      <c r="O8" s="14">
        <v>1540</v>
      </c>
      <c r="P8" s="14">
        <v>1486</v>
      </c>
      <c r="Q8" s="14">
        <v>1430</v>
      </c>
      <c r="R8" s="14">
        <v>1373</v>
      </c>
      <c r="S8" s="14">
        <v>1315</v>
      </c>
      <c r="T8" s="14">
        <v>1254</v>
      </c>
      <c r="U8" s="14">
        <v>1192</v>
      </c>
      <c r="V8" s="48">
        <v>1126</v>
      </c>
      <c r="W8" s="14">
        <v>1058</v>
      </c>
      <c r="X8" s="14">
        <v>985</v>
      </c>
      <c r="Y8" s="14">
        <v>908</v>
      </c>
      <c r="Z8" s="42"/>
    </row>
    <row r="9" spans="1:26" ht="45" customHeight="1" x14ac:dyDescent="0.25">
      <c r="A9" s="39"/>
      <c r="B9" s="16"/>
      <c r="C9" s="15"/>
      <c r="D9" s="39"/>
      <c r="E9" s="18"/>
      <c r="F9" s="18"/>
      <c r="G9" s="8">
        <f>V9</f>
        <v>1353</v>
      </c>
      <c r="H9" s="20"/>
      <c r="I9" s="20"/>
      <c r="J9" s="20"/>
      <c r="K9" s="20"/>
      <c r="L9" s="9" t="s">
        <v>11</v>
      </c>
      <c r="M9" s="13">
        <v>1807</v>
      </c>
      <c r="N9" s="13">
        <v>1760</v>
      </c>
      <c r="O9" s="13">
        <v>1712</v>
      </c>
      <c r="P9" s="13">
        <v>1663</v>
      </c>
      <c r="Q9" s="13">
        <v>1614</v>
      </c>
      <c r="R9" s="13">
        <v>1564</v>
      </c>
      <c r="S9" s="13">
        <v>1513</v>
      </c>
      <c r="T9" s="13">
        <v>1461</v>
      </c>
      <c r="U9" s="13">
        <v>1408</v>
      </c>
      <c r="V9" s="47">
        <v>1353</v>
      </c>
      <c r="W9" s="13">
        <v>1296</v>
      </c>
      <c r="X9" s="13">
        <v>1238</v>
      </c>
      <c r="Y9" s="13">
        <v>1177</v>
      </c>
      <c r="Z9" s="42"/>
    </row>
    <row r="10" spans="1:26" ht="45" customHeight="1" x14ac:dyDescent="0.25">
      <c r="A10" s="39"/>
      <c r="B10" s="16"/>
      <c r="C10" s="15"/>
      <c r="D10" s="39"/>
      <c r="E10" s="21"/>
      <c r="F10" s="22"/>
      <c r="G10" s="22"/>
      <c r="H10" s="22"/>
      <c r="I10" s="22"/>
      <c r="J10" s="22"/>
      <c r="K10" s="23"/>
      <c r="L10" s="9" t="s">
        <v>29</v>
      </c>
      <c r="M10" s="14">
        <v>1415</v>
      </c>
      <c r="N10" s="14">
        <v>1370</v>
      </c>
      <c r="O10" s="14">
        <v>1324</v>
      </c>
      <c r="P10" s="14">
        <v>1277</v>
      </c>
      <c r="Q10" s="14">
        <v>1230</v>
      </c>
      <c r="R10" s="14">
        <v>1181</v>
      </c>
      <c r="S10" s="14">
        <v>1130</v>
      </c>
      <c r="T10" s="14">
        <v>1078</v>
      </c>
      <c r="U10" s="14">
        <v>1025</v>
      </c>
      <c r="V10" s="48">
        <v>968</v>
      </c>
      <c r="W10" s="14">
        <v>910</v>
      </c>
      <c r="X10" s="14">
        <v>847</v>
      </c>
      <c r="Y10" s="14">
        <v>781</v>
      </c>
      <c r="Z10" s="42"/>
    </row>
    <row r="11" spans="1:26" ht="45" customHeight="1" x14ac:dyDescent="0.25">
      <c r="A11" s="39"/>
      <c r="B11" s="16"/>
      <c r="C11" s="15"/>
      <c r="D11" s="39"/>
      <c r="E11" s="24"/>
      <c r="F11" s="25"/>
      <c r="G11" s="25"/>
      <c r="H11" s="25"/>
      <c r="I11" s="25"/>
      <c r="J11" s="25"/>
      <c r="K11" s="26"/>
      <c r="L11" s="9" t="s">
        <v>22</v>
      </c>
      <c r="M11" s="13">
        <v>1551</v>
      </c>
      <c r="N11" s="13">
        <v>1511</v>
      </c>
      <c r="O11" s="13">
        <v>1470</v>
      </c>
      <c r="P11" s="13">
        <v>1428</v>
      </c>
      <c r="Q11" s="13">
        <v>1386</v>
      </c>
      <c r="R11" s="13">
        <v>1343</v>
      </c>
      <c r="S11" s="13">
        <v>1300</v>
      </c>
      <c r="T11" s="13">
        <v>1255</v>
      </c>
      <c r="U11" s="13">
        <v>1209</v>
      </c>
      <c r="V11" s="47">
        <v>1162</v>
      </c>
      <c r="W11" s="13">
        <v>1114</v>
      </c>
      <c r="X11" s="13">
        <v>1063</v>
      </c>
      <c r="Y11" s="13">
        <v>1011</v>
      </c>
      <c r="Z11" s="42"/>
    </row>
    <row r="12" spans="1:26" ht="45" customHeight="1" x14ac:dyDescent="0.25">
      <c r="A12" s="39"/>
      <c r="B12" s="16"/>
      <c r="C12" s="15"/>
      <c r="D12" s="39"/>
      <c r="E12" s="24"/>
      <c r="F12" s="25"/>
      <c r="G12" s="25"/>
      <c r="H12" s="25"/>
      <c r="I12" s="25"/>
      <c r="J12" s="25"/>
      <c r="K12" s="26"/>
      <c r="L12" s="9" t="s">
        <v>14</v>
      </c>
      <c r="M12" s="14">
        <v>4000</v>
      </c>
      <c r="N12" s="14">
        <v>4000</v>
      </c>
      <c r="O12" s="14">
        <v>4000</v>
      </c>
      <c r="P12" s="14">
        <v>4000</v>
      </c>
      <c r="Q12" s="14">
        <v>4000</v>
      </c>
      <c r="R12" s="14">
        <v>4000</v>
      </c>
      <c r="S12" s="14">
        <v>4000</v>
      </c>
      <c r="T12" s="14">
        <v>4000</v>
      </c>
      <c r="U12" s="14">
        <v>4000</v>
      </c>
      <c r="V12" s="48">
        <v>4000</v>
      </c>
      <c r="W12" s="14">
        <v>4000</v>
      </c>
      <c r="X12" s="14">
        <v>4000</v>
      </c>
      <c r="Y12" s="14">
        <v>4000</v>
      </c>
      <c r="Z12" s="42"/>
    </row>
    <row r="13" spans="1:26" ht="45" customHeight="1" x14ac:dyDescent="0.25">
      <c r="A13" s="39"/>
      <c r="B13" s="16"/>
      <c r="C13" s="15"/>
      <c r="D13" s="39"/>
      <c r="E13" s="24"/>
      <c r="F13" s="25"/>
      <c r="G13" s="25"/>
      <c r="H13" s="25"/>
      <c r="I13" s="25"/>
      <c r="J13" s="25"/>
      <c r="K13" s="26"/>
      <c r="L13" s="9" t="s">
        <v>15</v>
      </c>
      <c r="M13" s="13">
        <v>4000</v>
      </c>
      <c r="N13" s="13">
        <v>4000</v>
      </c>
      <c r="O13" s="13">
        <v>4000</v>
      </c>
      <c r="P13" s="13">
        <v>4000</v>
      </c>
      <c r="Q13" s="13">
        <v>4000</v>
      </c>
      <c r="R13" s="13">
        <v>4000</v>
      </c>
      <c r="S13" s="13">
        <v>4000</v>
      </c>
      <c r="T13" s="13">
        <v>4000</v>
      </c>
      <c r="U13" s="13">
        <v>4000</v>
      </c>
      <c r="V13" s="47">
        <v>4000</v>
      </c>
      <c r="W13" s="13">
        <v>4000</v>
      </c>
      <c r="X13" s="13">
        <v>4000</v>
      </c>
      <c r="Y13" s="13">
        <v>4000</v>
      </c>
      <c r="Z13" s="42"/>
    </row>
    <row r="14" spans="1:26" ht="45" customHeight="1" x14ac:dyDescent="0.25">
      <c r="A14" s="39"/>
      <c r="B14" s="16"/>
      <c r="C14" s="15"/>
      <c r="D14" s="39"/>
      <c r="E14" s="24"/>
      <c r="F14" s="25"/>
      <c r="G14" s="25"/>
      <c r="H14" s="25"/>
      <c r="I14" s="25"/>
      <c r="J14" s="25"/>
      <c r="K14" s="26"/>
      <c r="L14" s="9" t="s">
        <v>14</v>
      </c>
      <c r="M14" s="14">
        <v>4000</v>
      </c>
      <c r="N14" s="14">
        <v>4000</v>
      </c>
      <c r="O14" s="14">
        <v>4000</v>
      </c>
      <c r="P14" s="14">
        <v>4000</v>
      </c>
      <c r="Q14" s="14">
        <v>4000</v>
      </c>
      <c r="R14" s="14">
        <v>4000</v>
      </c>
      <c r="S14" s="14">
        <v>4000</v>
      </c>
      <c r="T14" s="14">
        <v>4000</v>
      </c>
      <c r="U14" s="14">
        <v>4000</v>
      </c>
      <c r="V14" s="48">
        <v>4000</v>
      </c>
      <c r="W14" s="14">
        <v>4000</v>
      </c>
      <c r="X14" s="14">
        <v>4000</v>
      </c>
      <c r="Y14" s="14">
        <v>4000</v>
      </c>
      <c r="Z14" s="42"/>
    </row>
    <row r="15" spans="1:26" ht="45" customHeight="1" x14ac:dyDescent="0.25">
      <c r="A15" s="39"/>
      <c r="B15" s="16"/>
      <c r="C15" s="15"/>
      <c r="D15" s="39"/>
      <c r="E15" s="24"/>
      <c r="F15" s="25"/>
      <c r="G15" s="25"/>
      <c r="H15" s="25"/>
      <c r="I15" s="25"/>
      <c r="J15" s="25"/>
      <c r="K15" s="26"/>
      <c r="L15" s="9" t="s">
        <v>15</v>
      </c>
      <c r="M15" s="13">
        <v>4000</v>
      </c>
      <c r="N15" s="13">
        <v>4000</v>
      </c>
      <c r="O15" s="13">
        <v>4000</v>
      </c>
      <c r="P15" s="13">
        <v>4000</v>
      </c>
      <c r="Q15" s="13">
        <v>4000</v>
      </c>
      <c r="R15" s="13">
        <v>4000</v>
      </c>
      <c r="S15" s="13">
        <v>4000</v>
      </c>
      <c r="T15" s="13">
        <v>4000</v>
      </c>
      <c r="U15" s="13">
        <v>4000</v>
      </c>
      <c r="V15" s="47">
        <v>4000</v>
      </c>
      <c r="W15" s="13">
        <v>4000</v>
      </c>
      <c r="X15" s="13">
        <v>4000</v>
      </c>
      <c r="Y15" s="13">
        <v>4000</v>
      </c>
      <c r="Z15" s="42"/>
    </row>
    <row r="16" spans="1:26" ht="45" customHeight="1" x14ac:dyDescent="0.25">
      <c r="A16" s="39"/>
      <c r="B16" s="16"/>
      <c r="C16" s="15"/>
      <c r="D16" s="39"/>
      <c r="E16" s="24"/>
      <c r="F16" s="25"/>
      <c r="G16" s="25"/>
      <c r="H16" s="25"/>
      <c r="I16" s="25"/>
      <c r="J16" s="25"/>
      <c r="K16" s="26"/>
      <c r="L16" s="9" t="s">
        <v>16</v>
      </c>
      <c r="M16" s="14">
        <v>630</v>
      </c>
      <c r="N16" s="14">
        <v>630</v>
      </c>
      <c r="O16" s="14">
        <v>630</v>
      </c>
      <c r="P16" s="14">
        <v>630</v>
      </c>
      <c r="Q16" s="14">
        <v>630</v>
      </c>
      <c r="R16" s="14">
        <v>630</v>
      </c>
      <c r="S16" s="14">
        <v>630</v>
      </c>
      <c r="T16" s="14">
        <v>630</v>
      </c>
      <c r="U16" s="14">
        <v>630</v>
      </c>
      <c r="V16" s="48">
        <v>630</v>
      </c>
      <c r="W16" s="14">
        <v>630</v>
      </c>
      <c r="X16" s="14">
        <v>630</v>
      </c>
      <c r="Y16" s="14">
        <v>630</v>
      </c>
      <c r="Z16" s="42"/>
    </row>
    <row r="17" spans="1:26" ht="45" customHeight="1" x14ac:dyDescent="0.25">
      <c r="A17" s="39"/>
      <c r="B17" s="16"/>
      <c r="C17" s="15"/>
      <c r="D17" s="39"/>
      <c r="E17" s="24"/>
      <c r="F17" s="25"/>
      <c r="G17" s="25"/>
      <c r="H17" s="25"/>
      <c r="I17" s="25"/>
      <c r="J17" s="25"/>
      <c r="K17" s="26"/>
      <c r="L17" s="9" t="s">
        <v>17</v>
      </c>
      <c r="M17" s="13">
        <v>630</v>
      </c>
      <c r="N17" s="13">
        <v>630</v>
      </c>
      <c r="O17" s="13">
        <v>630</v>
      </c>
      <c r="P17" s="13">
        <v>630</v>
      </c>
      <c r="Q17" s="13">
        <v>630</v>
      </c>
      <c r="R17" s="13">
        <v>630</v>
      </c>
      <c r="S17" s="13">
        <v>630</v>
      </c>
      <c r="T17" s="13">
        <v>630</v>
      </c>
      <c r="U17" s="13">
        <v>630</v>
      </c>
      <c r="V17" s="47">
        <v>630</v>
      </c>
      <c r="W17" s="13">
        <v>630</v>
      </c>
      <c r="X17" s="13">
        <v>630</v>
      </c>
      <c r="Y17" s="13">
        <v>630</v>
      </c>
      <c r="Z17" s="42"/>
    </row>
    <row r="18" spans="1:26" ht="45" customHeight="1" x14ac:dyDescent="0.25">
      <c r="A18" s="39"/>
      <c r="B18" s="16"/>
      <c r="C18" s="15"/>
      <c r="D18" s="39"/>
      <c r="E18" s="24"/>
      <c r="F18" s="25"/>
      <c r="G18" s="25"/>
      <c r="H18" s="25"/>
      <c r="I18" s="25"/>
      <c r="J18" s="25"/>
      <c r="K18" s="26"/>
      <c r="L18" s="9" t="s">
        <v>16</v>
      </c>
      <c r="M18" s="14">
        <v>630</v>
      </c>
      <c r="N18" s="14">
        <v>630</v>
      </c>
      <c r="O18" s="14">
        <v>630</v>
      </c>
      <c r="P18" s="14">
        <v>630</v>
      </c>
      <c r="Q18" s="14">
        <v>630</v>
      </c>
      <c r="R18" s="14">
        <v>630</v>
      </c>
      <c r="S18" s="14">
        <v>630</v>
      </c>
      <c r="T18" s="14">
        <v>630</v>
      </c>
      <c r="U18" s="14">
        <v>630</v>
      </c>
      <c r="V18" s="48">
        <v>630</v>
      </c>
      <c r="W18" s="14">
        <v>630</v>
      </c>
      <c r="X18" s="14">
        <v>630</v>
      </c>
      <c r="Y18" s="14">
        <v>630</v>
      </c>
      <c r="Z18" s="42"/>
    </row>
    <row r="19" spans="1:26" ht="45" customHeight="1" x14ac:dyDescent="0.25">
      <c r="A19" s="39"/>
      <c r="B19" s="16"/>
      <c r="C19" s="15"/>
      <c r="D19" s="39"/>
      <c r="E19" s="24"/>
      <c r="F19" s="25"/>
      <c r="G19" s="25"/>
      <c r="H19" s="25"/>
      <c r="I19" s="25"/>
      <c r="J19" s="25"/>
      <c r="K19" s="26"/>
      <c r="L19" s="9" t="s">
        <v>17</v>
      </c>
      <c r="M19" s="13">
        <v>630</v>
      </c>
      <c r="N19" s="13">
        <v>630</v>
      </c>
      <c r="O19" s="13">
        <v>630</v>
      </c>
      <c r="P19" s="13">
        <v>630</v>
      </c>
      <c r="Q19" s="13">
        <v>630</v>
      </c>
      <c r="R19" s="13">
        <v>630</v>
      </c>
      <c r="S19" s="13">
        <v>630</v>
      </c>
      <c r="T19" s="13">
        <v>630</v>
      </c>
      <c r="U19" s="13">
        <v>630</v>
      </c>
      <c r="V19" s="47">
        <v>630</v>
      </c>
      <c r="W19" s="13">
        <v>630</v>
      </c>
      <c r="X19" s="13">
        <v>630</v>
      </c>
      <c r="Y19" s="13">
        <v>630</v>
      </c>
      <c r="Z19" s="42"/>
    </row>
    <row r="20" spans="1:26" ht="45" customHeight="1" x14ac:dyDescent="0.25">
      <c r="A20" s="39"/>
      <c r="B20" s="16"/>
      <c r="C20" s="15"/>
      <c r="D20" s="39"/>
      <c r="E20" s="24"/>
      <c r="F20" s="25"/>
      <c r="G20" s="25"/>
      <c r="H20" s="25"/>
      <c r="I20" s="25"/>
      <c r="J20" s="25"/>
      <c r="K20" s="26"/>
      <c r="L20" s="9" t="s">
        <v>18</v>
      </c>
      <c r="M20" s="14">
        <v>3150</v>
      </c>
      <c r="N20" s="14">
        <v>3150</v>
      </c>
      <c r="O20" s="14">
        <v>3150</v>
      </c>
      <c r="P20" s="14">
        <v>3150</v>
      </c>
      <c r="Q20" s="14">
        <v>3150</v>
      </c>
      <c r="R20" s="14">
        <v>3150</v>
      </c>
      <c r="S20" s="14">
        <v>3150</v>
      </c>
      <c r="T20" s="14">
        <v>3150</v>
      </c>
      <c r="U20" s="14">
        <v>3150</v>
      </c>
      <c r="V20" s="48">
        <v>3150</v>
      </c>
      <c r="W20" s="14">
        <v>3150</v>
      </c>
      <c r="X20" s="14">
        <v>3150</v>
      </c>
      <c r="Y20" s="14">
        <v>3150</v>
      </c>
      <c r="Z20" s="42"/>
    </row>
    <row r="21" spans="1:26" ht="45" customHeight="1" x14ac:dyDescent="0.25">
      <c r="A21" s="39"/>
      <c r="B21" s="16"/>
      <c r="C21" s="15"/>
      <c r="D21" s="39"/>
      <c r="E21" s="24"/>
      <c r="F21" s="25"/>
      <c r="G21" s="25"/>
      <c r="H21" s="25"/>
      <c r="I21" s="25"/>
      <c r="J21" s="25"/>
      <c r="K21" s="26"/>
      <c r="L21" s="9" t="s">
        <v>19</v>
      </c>
      <c r="M21" s="13">
        <v>3150</v>
      </c>
      <c r="N21" s="13">
        <v>3150</v>
      </c>
      <c r="O21" s="13">
        <v>3150</v>
      </c>
      <c r="P21" s="13">
        <v>3150</v>
      </c>
      <c r="Q21" s="13">
        <v>3150</v>
      </c>
      <c r="R21" s="13">
        <v>3150</v>
      </c>
      <c r="S21" s="13">
        <v>3150</v>
      </c>
      <c r="T21" s="13">
        <v>3150</v>
      </c>
      <c r="U21" s="13">
        <v>3150</v>
      </c>
      <c r="V21" s="47">
        <v>3150</v>
      </c>
      <c r="W21" s="13">
        <v>3150</v>
      </c>
      <c r="X21" s="13">
        <v>3150</v>
      </c>
      <c r="Y21" s="13">
        <v>3150</v>
      </c>
      <c r="Z21" s="42"/>
    </row>
    <row r="22" spans="1:26" ht="45" customHeight="1" x14ac:dyDescent="0.25">
      <c r="A22" s="39"/>
      <c r="B22" s="16"/>
      <c r="C22" s="15"/>
      <c r="D22" s="39"/>
      <c r="E22" s="24"/>
      <c r="F22" s="25"/>
      <c r="G22" s="25"/>
      <c r="H22" s="25"/>
      <c r="I22" s="25"/>
      <c r="J22" s="25"/>
      <c r="K22" s="26"/>
      <c r="L22" s="9" t="s">
        <v>18</v>
      </c>
      <c r="M22" s="14">
        <v>200</v>
      </c>
      <c r="N22" s="14">
        <v>200</v>
      </c>
      <c r="O22" s="14">
        <v>200</v>
      </c>
      <c r="P22" s="14">
        <v>200</v>
      </c>
      <c r="Q22" s="14">
        <v>200</v>
      </c>
      <c r="R22" s="14">
        <v>200</v>
      </c>
      <c r="S22" s="14">
        <v>200</v>
      </c>
      <c r="T22" s="14">
        <v>200</v>
      </c>
      <c r="U22" s="14">
        <v>200</v>
      </c>
      <c r="V22" s="48">
        <v>200</v>
      </c>
      <c r="W22" s="14">
        <v>200</v>
      </c>
      <c r="X22" s="14">
        <v>200</v>
      </c>
      <c r="Y22" s="14">
        <v>200</v>
      </c>
      <c r="Z22" s="42"/>
    </row>
    <row r="23" spans="1:26" ht="45" customHeight="1" x14ac:dyDescent="0.25">
      <c r="A23" s="39"/>
      <c r="B23" s="16"/>
      <c r="C23" s="15"/>
      <c r="D23" s="39"/>
      <c r="E23" s="24"/>
      <c r="F23" s="25"/>
      <c r="G23" s="25"/>
      <c r="H23" s="25"/>
      <c r="I23" s="25"/>
      <c r="J23" s="25"/>
      <c r="K23" s="26"/>
      <c r="L23" s="9" t="s">
        <v>19</v>
      </c>
      <c r="M23" s="13">
        <v>200</v>
      </c>
      <c r="N23" s="13">
        <v>200</v>
      </c>
      <c r="O23" s="13">
        <v>200</v>
      </c>
      <c r="P23" s="13">
        <v>200</v>
      </c>
      <c r="Q23" s="13">
        <v>200</v>
      </c>
      <c r="R23" s="13">
        <v>200</v>
      </c>
      <c r="S23" s="13">
        <v>200</v>
      </c>
      <c r="T23" s="13">
        <v>200</v>
      </c>
      <c r="U23" s="13">
        <v>200</v>
      </c>
      <c r="V23" s="47">
        <v>200</v>
      </c>
      <c r="W23" s="13">
        <v>200</v>
      </c>
      <c r="X23" s="13">
        <v>200</v>
      </c>
      <c r="Y23" s="13">
        <v>200</v>
      </c>
      <c r="Z23" s="42"/>
    </row>
    <row r="24" spans="1:26" ht="45" customHeight="1" x14ac:dyDescent="0.25">
      <c r="A24" s="39"/>
      <c r="B24" s="16"/>
      <c r="C24" s="15"/>
      <c r="D24" s="39"/>
      <c r="E24" s="24"/>
      <c r="F24" s="25"/>
      <c r="G24" s="25"/>
      <c r="H24" s="25"/>
      <c r="I24" s="25"/>
      <c r="J24" s="25"/>
      <c r="K24" s="26"/>
      <c r="L24" s="9" t="s">
        <v>20</v>
      </c>
      <c r="M24" s="14">
        <v>999</v>
      </c>
      <c r="N24" s="14">
        <v>1000</v>
      </c>
      <c r="O24" s="14">
        <v>1000</v>
      </c>
      <c r="P24" s="14">
        <v>1000</v>
      </c>
      <c r="Q24" s="14">
        <v>1000</v>
      </c>
      <c r="R24" s="14">
        <v>1000</v>
      </c>
      <c r="S24" s="14">
        <v>1000</v>
      </c>
      <c r="T24" s="14">
        <v>1000</v>
      </c>
      <c r="U24" s="14">
        <v>1000</v>
      </c>
      <c r="V24" s="48">
        <v>1000</v>
      </c>
      <c r="W24" s="14">
        <v>1000</v>
      </c>
      <c r="X24" s="14">
        <v>1000</v>
      </c>
      <c r="Y24" s="14">
        <v>1000</v>
      </c>
      <c r="Z24" s="42"/>
    </row>
    <row r="25" spans="1:26" ht="45" customHeight="1" x14ac:dyDescent="0.25">
      <c r="A25" s="39"/>
      <c r="B25" s="16"/>
      <c r="C25" s="15"/>
      <c r="D25" s="39"/>
      <c r="E25" s="24"/>
      <c r="F25" s="25"/>
      <c r="G25" s="25"/>
      <c r="H25" s="25"/>
      <c r="I25" s="25"/>
      <c r="J25" s="25"/>
      <c r="K25" s="26"/>
      <c r="L25" s="9" t="s">
        <v>21</v>
      </c>
      <c r="M25" s="13">
        <v>789</v>
      </c>
      <c r="N25" s="13">
        <v>1000</v>
      </c>
      <c r="O25" s="13">
        <v>1000</v>
      </c>
      <c r="P25" s="13">
        <v>1000</v>
      </c>
      <c r="Q25" s="13">
        <v>1000</v>
      </c>
      <c r="R25" s="13">
        <v>1000</v>
      </c>
      <c r="S25" s="13">
        <v>1000</v>
      </c>
      <c r="T25" s="13">
        <v>1000</v>
      </c>
      <c r="U25" s="13">
        <v>1000</v>
      </c>
      <c r="V25" s="47">
        <v>1000</v>
      </c>
      <c r="W25" s="13">
        <v>1000</v>
      </c>
      <c r="X25" s="13">
        <v>1000</v>
      </c>
      <c r="Y25" s="13">
        <v>1000</v>
      </c>
      <c r="Z25" s="42"/>
    </row>
    <row r="26" spans="1:26" ht="45" customHeight="1" x14ac:dyDescent="0.25">
      <c r="A26" s="39"/>
      <c r="B26" s="16"/>
      <c r="C26" s="15"/>
      <c r="D26" s="39"/>
      <c r="E26" s="24"/>
      <c r="F26" s="25"/>
      <c r="G26" s="25"/>
      <c r="H26" s="25"/>
      <c r="I26" s="25"/>
      <c r="J26" s="25"/>
      <c r="K26" s="26"/>
      <c r="L26" s="9" t="s">
        <v>20</v>
      </c>
      <c r="M26" s="14">
        <v>1000</v>
      </c>
      <c r="N26" s="14">
        <v>1000</v>
      </c>
      <c r="O26" s="14">
        <v>1000</v>
      </c>
      <c r="P26" s="14">
        <v>1000</v>
      </c>
      <c r="Q26" s="14">
        <v>1000</v>
      </c>
      <c r="R26" s="14">
        <v>1000</v>
      </c>
      <c r="S26" s="14">
        <v>1000</v>
      </c>
      <c r="T26" s="14">
        <v>1000</v>
      </c>
      <c r="U26" s="14">
        <v>1000</v>
      </c>
      <c r="V26" s="48">
        <v>1000</v>
      </c>
      <c r="W26" s="14">
        <v>1000</v>
      </c>
      <c r="X26" s="14">
        <v>1000</v>
      </c>
      <c r="Y26" s="14">
        <v>1000</v>
      </c>
      <c r="Z26" s="42"/>
    </row>
    <row r="27" spans="1:26" ht="45" customHeight="1" x14ac:dyDescent="0.25">
      <c r="A27" s="39"/>
      <c r="B27" s="16"/>
      <c r="C27" s="15"/>
      <c r="D27" s="39"/>
      <c r="E27" s="27"/>
      <c r="F27" s="28"/>
      <c r="G27" s="28"/>
      <c r="H27" s="28"/>
      <c r="I27" s="28"/>
      <c r="J27" s="28"/>
      <c r="K27" s="29"/>
      <c r="L27" s="9" t="s">
        <v>21</v>
      </c>
      <c r="M27" s="13">
        <v>1000</v>
      </c>
      <c r="N27" s="13">
        <v>1000</v>
      </c>
      <c r="O27" s="13">
        <v>1000</v>
      </c>
      <c r="P27" s="13">
        <v>1000</v>
      </c>
      <c r="Q27" s="13">
        <v>1000</v>
      </c>
      <c r="R27" s="13">
        <v>1000</v>
      </c>
      <c r="S27" s="13">
        <v>1000</v>
      </c>
      <c r="T27" s="13">
        <v>1000</v>
      </c>
      <c r="U27" s="13">
        <v>1000</v>
      </c>
      <c r="V27" s="47">
        <v>1000</v>
      </c>
      <c r="W27" s="13">
        <v>1000</v>
      </c>
      <c r="X27" s="13">
        <v>1000</v>
      </c>
      <c r="Y27" s="13">
        <v>1000</v>
      </c>
      <c r="Z27" s="42"/>
    </row>
    <row r="28" spans="1:26" ht="30" customHeight="1" x14ac:dyDescent="0.25">
      <c r="A28" s="39"/>
      <c r="B28" s="16"/>
      <c r="C28" s="15"/>
      <c r="D28" s="39"/>
      <c r="E28" s="19" t="s">
        <v>30</v>
      </c>
      <c r="F28" s="19"/>
      <c r="G28" s="19"/>
      <c r="H28" s="19"/>
      <c r="I28" s="19"/>
      <c r="J28" s="19"/>
      <c r="K28" s="19"/>
      <c r="L28" s="19"/>
      <c r="M28" s="14">
        <f t="shared" ref="M28:Y28" si="0">MIN(M6,M8,M10,M12,M14,M16,M18,M20,M22,M24,M26)</f>
        <v>200</v>
      </c>
      <c r="N28" s="14">
        <f t="shared" si="0"/>
        <v>200</v>
      </c>
      <c r="O28" s="14">
        <f t="shared" si="0"/>
        <v>200</v>
      </c>
      <c r="P28" s="14">
        <f t="shared" si="0"/>
        <v>200</v>
      </c>
      <c r="Q28" s="14">
        <f t="shared" si="0"/>
        <v>200</v>
      </c>
      <c r="R28" s="14">
        <f t="shared" si="0"/>
        <v>200</v>
      </c>
      <c r="S28" s="14">
        <f t="shared" si="0"/>
        <v>200</v>
      </c>
      <c r="T28" s="14">
        <f t="shared" si="0"/>
        <v>200</v>
      </c>
      <c r="U28" s="14">
        <f t="shared" si="0"/>
        <v>200</v>
      </c>
      <c r="V28" s="48">
        <f t="shared" si="0"/>
        <v>200</v>
      </c>
      <c r="W28" s="14">
        <f t="shared" si="0"/>
        <v>200</v>
      </c>
      <c r="X28" s="14">
        <f t="shared" si="0"/>
        <v>200</v>
      </c>
      <c r="Y28" s="14">
        <f t="shared" si="0"/>
        <v>200</v>
      </c>
      <c r="Z28" s="42"/>
    </row>
    <row r="29" spans="1:26" ht="30" customHeight="1" x14ac:dyDescent="0.25">
      <c r="A29" s="40"/>
      <c r="B29" s="16"/>
      <c r="C29" s="15"/>
      <c r="D29" s="40"/>
      <c r="E29" s="19" t="s">
        <v>31</v>
      </c>
      <c r="F29" s="19"/>
      <c r="G29" s="19"/>
      <c r="H29" s="19"/>
      <c r="I29" s="19"/>
      <c r="J29" s="19"/>
      <c r="K29" s="19"/>
      <c r="L29" s="19"/>
      <c r="M29" s="13">
        <f t="shared" ref="M29:Y29" si="1">MIN(M7,M9,M11,M13,M15,M17,M19,M21,M23,M25,M27)</f>
        <v>200</v>
      </c>
      <c r="N29" s="13">
        <f t="shared" si="1"/>
        <v>200</v>
      </c>
      <c r="O29" s="13">
        <f t="shared" si="1"/>
        <v>200</v>
      </c>
      <c r="P29" s="13">
        <f t="shared" si="1"/>
        <v>200</v>
      </c>
      <c r="Q29" s="13">
        <f t="shared" si="1"/>
        <v>200</v>
      </c>
      <c r="R29" s="13">
        <f t="shared" si="1"/>
        <v>200</v>
      </c>
      <c r="S29" s="13">
        <f t="shared" si="1"/>
        <v>200</v>
      </c>
      <c r="T29" s="13">
        <f t="shared" si="1"/>
        <v>200</v>
      </c>
      <c r="U29" s="13">
        <f t="shared" si="1"/>
        <v>200</v>
      </c>
      <c r="V29" s="47">
        <f t="shared" si="1"/>
        <v>200</v>
      </c>
      <c r="W29" s="13">
        <f t="shared" si="1"/>
        <v>200</v>
      </c>
      <c r="X29" s="13">
        <f t="shared" si="1"/>
        <v>200</v>
      </c>
      <c r="Y29" s="13">
        <f t="shared" si="1"/>
        <v>200</v>
      </c>
      <c r="Z29" s="43"/>
    </row>
    <row r="30" spans="1:26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2"/>
      <c r="N30" s="2"/>
      <c r="O30" s="2"/>
      <c r="P30" s="2"/>
      <c r="Q30" s="2"/>
      <c r="R30" s="4"/>
    </row>
    <row r="31" spans="1:26" x14ac:dyDescent="0.25"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2:26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2:26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2:26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2:26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6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2:26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2:26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2:26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2:26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2:26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2:26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2:26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2:26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2:26" x14ac:dyDescent="0.25">
      <c r="B46" s="4">
        <f t="shared" ref="B46:N46" si="2" xml:space="preserve"> IF(M6&lt;M$10,1,0)</f>
        <v>0</v>
      </c>
      <c r="C46" s="4">
        <f t="shared" si="2"/>
        <v>0</v>
      </c>
      <c r="D46" s="4">
        <f t="shared" si="2"/>
        <v>0</v>
      </c>
      <c r="E46" s="4">
        <f t="shared" si="2"/>
        <v>0</v>
      </c>
      <c r="F46" s="4">
        <f t="shared" si="2"/>
        <v>0</v>
      </c>
      <c r="G46" s="4">
        <f t="shared" si="2"/>
        <v>0</v>
      </c>
      <c r="H46" s="4">
        <f t="shared" si="2"/>
        <v>0</v>
      </c>
      <c r="I46" s="4">
        <f t="shared" si="2"/>
        <v>0</v>
      </c>
      <c r="J46" s="4">
        <f t="shared" si="2"/>
        <v>0</v>
      </c>
      <c r="K46" s="4">
        <f t="shared" si="2"/>
        <v>0</v>
      </c>
      <c r="L46" s="4">
        <f t="shared" si="2"/>
        <v>0</v>
      </c>
      <c r="M46" s="4">
        <f t="shared" si="2"/>
        <v>0</v>
      </c>
      <c r="N46" s="4">
        <f t="shared" si="2"/>
        <v>0</v>
      </c>
      <c r="O46" s="1" t="str">
        <f>IF(SUM(E46:N46)&gt;0,P46,"")</f>
        <v/>
      </c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2:26" x14ac:dyDescent="0.25">
      <c r="E47" s="4">
        <f t="shared" ref="E47:N47" si="3" xml:space="preserve"> IF(P7&lt;P$11,1,0)</f>
        <v>0</v>
      </c>
      <c r="F47" s="4">
        <f t="shared" si="3"/>
        <v>0</v>
      </c>
      <c r="G47" s="4">
        <f t="shared" si="3"/>
        <v>0</v>
      </c>
      <c r="H47" s="4">
        <f t="shared" si="3"/>
        <v>0</v>
      </c>
      <c r="I47" s="4">
        <f t="shared" si="3"/>
        <v>0</v>
      </c>
      <c r="J47" s="4">
        <f t="shared" si="3"/>
        <v>0</v>
      </c>
      <c r="K47" s="4">
        <f t="shared" si="3"/>
        <v>0</v>
      </c>
      <c r="L47" s="4">
        <f t="shared" si="3"/>
        <v>0</v>
      </c>
      <c r="M47" s="4">
        <f t="shared" si="3"/>
        <v>0</v>
      </c>
      <c r="N47" s="4">
        <f t="shared" si="3"/>
        <v>0</v>
      </c>
      <c r="O47" s="1" t="str">
        <f>IF(SUM(E47:N47)&gt;0,P47,"")</f>
        <v/>
      </c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2:26" x14ac:dyDescent="0.25">
      <c r="E48" s="4">
        <f t="shared" ref="E48:N48" si="4" xml:space="preserve"> IF(P8&lt;P$10,1,0)</f>
        <v>0</v>
      </c>
      <c r="F48" s="4">
        <f t="shared" si="4"/>
        <v>0</v>
      </c>
      <c r="G48" s="4">
        <f t="shared" si="4"/>
        <v>0</v>
      </c>
      <c r="H48" s="4">
        <f t="shared" si="4"/>
        <v>0</v>
      </c>
      <c r="I48" s="4">
        <f t="shared" si="4"/>
        <v>0</v>
      </c>
      <c r="J48" s="4">
        <f t="shared" si="4"/>
        <v>0</v>
      </c>
      <c r="K48" s="4">
        <f t="shared" si="4"/>
        <v>0</v>
      </c>
      <c r="L48" s="4">
        <f t="shared" si="4"/>
        <v>0</v>
      </c>
      <c r="M48" s="4">
        <f t="shared" si="4"/>
        <v>0</v>
      </c>
      <c r="N48" s="4">
        <f t="shared" si="4"/>
        <v>0</v>
      </c>
      <c r="O48" s="1" t="str">
        <f>IF(SUM(E48:N48)&gt;0,P48,"")</f>
        <v/>
      </c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5:26" x14ac:dyDescent="0.25">
      <c r="E49" s="4">
        <f t="shared" ref="E49:N49" si="5" xml:space="preserve"> IF(P9&lt;P$11,1,0)</f>
        <v>0</v>
      </c>
      <c r="F49" s="4">
        <f t="shared" si="5"/>
        <v>0</v>
      </c>
      <c r="G49" s="4">
        <f t="shared" si="5"/>
        <v>0</v>
      </c>
      <c r="H49" s="4">
        <f t="shared" si="5"/>
        <v>0</v>
      </c>
      <c r="I49" s="4">
        <f t="shared" si="5"/>
        <v>0</v>
      </c>
      <c r="J49" s="4">
        <f t="shared" si="5"/>
        <v>0</v>
      </c>
      <c r="K49" s="4">
        <f t="shared" si="5"/>
        <v>0</v>
      </c>
      <c r="L49" s="4">
        <f t="shared" si="5"/>
        <v>0</v>
      </c>
      <c r="M49" s="4">
        <f t="shared" si="5"/>
        <v>0</v>
      </c>
      <c r="N49" s="4">
        <f t="shared" si="5"/>
        <v>0</v>
      </c>
      <c r="O49" s="1" t="str">
        <f>IF(SUM(E49:N49)&gt;0,P49,"")</f>
        <v/>
      </c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5:26" x14ac:dyDescent="0.25">
      <c r="E50" s="4"/>
      <c r="F50" s="4"/>
      <c r="G50" s="4"/>
      <c r="H50" s="4"/>
      <c r="I50" s="4"/>
      <c r="J50" s="4"/>
      <c r="K50" s="4"/>
      <c r="L50" s="4"/>
      <c r="M50" s="4"/>
      <c r="N50" s="4"/>
      <c r="O50" s="1" t="str">
        <f t="shared" ref="O50:O67" si="6">IF(SUM(E50:N50)&gt;0,P50,"")</f>
        <v/>
      </c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5:26" x14ac:dyDescent="0.25">
      <c r="E51" s="4"/>
      <c r="F51" s="4"/>
      <c r="G51" s="4"/>
      <c r="H51" s="4"/>
      <c r="I51" s="4"/>
      <c r="J51" s="4"/>
      <c r="K51" s="4"/>
      <c r="L51" s="4"/>
      <c r="M51" s="4"/>
      <c r="N51" s="4"/>
      <c r="O51" s="1" t="str">
        <f t="shared" si="6"/>
        <v/>
      </c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5:26" x14ac:dyDescent="0.25">
      <c r="E52" s="4">
        <f t="shared" ref="E52:N52" si="7" xml:space="preserve"> IF(P12&lt;P$10,1,0)</f>
        <v>0</v>
      </c>
      <c r="F52" s="4">
        <f t="shared" si="7"/>
        <v>0</v>
      </c>
      <c r="G52" s="4">
        <f t="shared" si="7"/>
        <v>0</v>
      </c>
      <c r="H52" s="4">
        <f t="shared" si="7"/>
        <v>0</v>
      </c>
      <c r="I52" s="4">
        <f t="shared" si="7"/>
        <v>0</v>
      </c>
      <c r="J52" s="4">
        <f t="shared" si="7"/>
        <v>0</v>
      </c>
      <c r="K52" s="4">
        <f t="shared" si="7"/>
        <v>0</v>
      </c>
      <c r="L52" s="4">
        <f t="shared" si="7"/>
        <v>0</v>
      </c>
      <c r="M52" s="4">
        <f t="shared" si="7"/>
        <v>0</v>
      </c>
      <c r="N52" s="4">
        <f t="shared" si="7"/>
        <v>0</v>
      </c>
      <c r="O52" s="1" t="str">
        <f t="shared" si="6"/>
        <v/>
      </c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5:26" x14ac:dyDescent="0.25">
      <c r="E53" s="4">
        <f t="shared" ref="E53:N53" si="8" xml:space="preserve"> IF(P13&lt;P$11,1,0)</f>
        <v>0</v>
      </c>
      <c r="F53" s="4">
        <f t="shared" si="8"/>
        <v>0</v>
      </c>
      <c r="G53" s="4">
        <f t="shared" si="8"/>
        <v>0</v>
      </c>
      <c r="H53" s="4">
        <f t="shared" si="8"/>
        <v>0</v>
      </c>
      <c r="I53" s="4">
        <f t="shared" si="8"/>
        <v>0</v>
      </c>
      <c r="J53" s="4">
        <f t="shared" si="8"/>
        <v>0</v>
      </c>
      <c r="K53" s="4">
        <f t="shared" si="8"/>
        <v>0</v>
      </c>
      <c r="L53" s="4">
        <f t="shared" si="8"/>
        <v>0</v>
      </c>
      <c r="M53" s="4">
        <f t="shared" si="8"/>
        <v>0</v>
      </c>
      <c r="N53" s="4">
        <f t="shared" si="8"/>
        <v>0</v>
      </c>
      <c r="O53" s="1" t="str">
        <f t="shared" si="6"/>
        <v/>
      </c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5:26" x14ac:dyDescent="0.25">
      <c r="E54" s="4">
        <f t="shared" ref="E54:N54" si="9" xml:space="preserve"> IF(P14&lt;P$10,1,0)</f>
        <v>0</v>
      </c>
      <c r="F54" s="4">
        <f t="shared" si="9"/>
        <v>0</v>
      </c>
      <c r="G54" s="4">
        <f t="shared" si="9"/>
        <v>0</v>
      </c>
      <c r="H54" s="4">
        <f t="shared" si="9"/>
        <v>0</v>
      </c>
      <c r="I54" s="4">
        <f t="shared" si="9"/>
        <v>0</v>
      </c>
      <c r="J54" s="4">
        <f t="shared" si="9"/>
        <v>0</v>
      </c>
      <c r="K54" s="4">
        <f t="shared" si="9"/>
        <v>0</v>
      </c>
      <c r="L54" s="4">
        <f t="shared" si="9"/>
        <v>0</v>
      </c>
      <c r="M54" s="4">
        <f t="shared" si="9"/>
        <v>0</v>
      </c>
      <c r="N54" s="4">
        <f t="shared" si="9"/>
        <v>0</v>
      </c>
      <c r="O54" s="1" t="str">
        <f t="shared" si="6"/>
        <v/>
      </c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5:26" x14ac:dyDescent="0.25">
      <c r="E55" s="4">
        <f t="shared" ref="E55:N55" si="10" xml:space="preserve"> IF(P15&lt;P$11,1,0)</f>
        <v>0</v>
      </c>
      <c r="F55" s="4">
        <f t="shared" si="10"/>
        <v>0</v>
      </c>
      <c r="G55" s="4">
        <f t="shared" si="10"/>
        <v>0</v>
      </c>
      <c r="H55" s="4">
        <f t="shared" si="10"/>
        <v>0</v>
      </c>
      <c r="I55" s="4">
        <f t="shared" si="10"/>
        <v>0</v>
      </c>
      <c r="J55" s="4">
        <f t="shared" si="10"/>
        <v>0</v>
      </c>
      <c r="K55" s="4">
        <f t="shared" si="10"/>
        <v>0</v>
      </c>
      <c r="L55" s="4">
        <f t="shared" si="10"/>
        <v>0</v>
      </c>
      <c r="M55" s="4">
        <f t="shared" si="10"/>
        <v>0</v>
      </c>
      <c r="N55" s="4">
        <f t="shared" si="10"/>
        <v>0</v>
      </c>
      <c r="O55" s="1" t="str">
        <f t="shared" si="6"/>
        <v/>
      </c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5:26" x14ac:dyDescent="0.25">
      <c r="E56" s="4">
        <f t="shared" ref="E56:N56" si="11" xml:space="preserve"> IF(P16&lt;P$10,1,0)</f>
        <v>1</v>
      </c>
      <c r="F56" s="4">
        <f t="shared" si="11"/>
        <v>1</v>
      </c>
      <c r="G56" s="4">
        <f t="shared" si="11"/>
        <v>1</v>
      </c>
      <c r="H56" s="4">
        <f t="shared" si="11"/>
        <v>1</v>
      </c>
      <c r="I56" s="4">
        <f t="shared" si="11"/>
        <v>1</v>
      </c>
      <c r="J56" s="4">
        <f t="shared" si="11"/>
        <v>1</v>
      </c>
      <c r="K56" s="4">
        <f t="shared" si="11"/>
        <v>1</v>
      </c>
      <c r="L56" s="4">
        <f t="shared" si="11"/>
        <v>1</v>
      </c>
      <c r="M56" s="4">
        <f t="shared" si="11"/>
        <v>1</v>
      </c>
      <c r="N56" s="4">
        <f t="shared" si="11"/>
        <v>1</v>
      </c>
      <c r="O56" s="1">
        <f t="shared" si="6"/>
        <v>0</v>
      </c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5:26" x14ac:dyDescent="0.25">
      <c r="E57" s="4">
        <f t="shared" ref="E57:N57" si="12" xml:space="preserve"> IF(P17&lt;P$11,1,0)</f>
        <v>1</v>
      </c>
      <c r="F57" s="4">
        <f t="shared" si="12"/>
        <v>1</v>
      </c>
      <c r="G57" s="4">
        <f t="shared" si="12"/>
        <v>1</v>
      </c>
      <c r="H57" s="4">
        <f t="shared" si="12"/>
        <v>1</v>
      </c>
      <c r="I57" s="4">
        <f t="shared" si="12"/>
        <v>1</v>
      </c>
      <c r="J57" s="4">
        <f t="shared" si="12"/>
        <v>1</v>
      </c>
      <c r="K57" s="4">
        <f t="shared" si="12"/>
        <v>1</v>
      </c>
      <c r="L57" s="4">
        <f t="shared" si="12"/>
        <v>1</v>
      </c>
      <c r="M57" s="4">
        <f t="shared" si="12"/>
        <v>1</v>
      </c>
      <c r="N57" s="4">
        <f t="shared" si="12"/>
        <v>1</v>
      </c>
      <c r="O57" s="1">
        <f t="shared" si="6"/>
        <v>0</v>
      </c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5:26" x14ac:dyDescent="0.25">
      <c r="E58" s="4">
        <f t="shared" ref="E58" si="13" xml:space="preserve"> IF(P18&lt;P$10,1,0)</f>
        <v>1</v>
      </c>
      <c r="F58" s="4">
        <f t="shared" ref="F58" si="14" xml:space="preserve"> IF(Q18&lt;Q$10,1,0)</f>
        <v>1</v>
      </c>
      <c r="G58" s="4">
        <f t="shared" ref="G58" si="15" xml:space="preserve"> IF(R18&lt;R$10,1,0)</f>
        <v>1</v>
      </c>
      <c r="H58" s="4">
        <f t="shared" ref="H58" si="16" xml:space="preserve"> IF(S18&lt;S$10,1,0)</f>
        <v>1</v>
      </c>
      <c r="I58" s="4">
        <f t="shared" ref="I58" si="17" xml:space="preserve"> IF(T18&lt;T$10,1,0)</f>
        <v>1</v>
      </c>
      <c r="J58" s="4">
        <f t="shared" ref="J58:K58" si="18" xml:space="preserve"> IF(U18&lt;U$10,1,0)</f>
        <v>1</v>
      </c>
      <c r="K58" s="4">
        <f t="shared" si="18"/>
        <v>1</v>
      </c>
      <c r="L58" s="4">
        <f t="shared" ref="L58" si="19" xml:space="preserve"> IF(W18&lt;W$10,1,0)</f>
        <v>1</v>
      </c>
      <c r="M58" s="4">
        <f t="shared" ref="M58:N58" si="20" xml:space="preserve"> IF(X18&lt;X$10,1,0)</f>
        <v>1</v>
      </c>
      <c r="N58" s="4">
        <f t="shared" si="20"/>
        <v>1</v>
      </c>
      <c r="O58" s="1">
        <f t="shared" si="6"/>
        <v>0</v>
      </c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5:26" x14ac:dyDescent="0.25">
      <c r="E59" s="4">
        <f t="shared" ref="E59" si="21" xml:space="preserve"> IF(P19&lt;P$11,1,0)</f>
        <v>1</v>
      </c>
      <c r="F59" s="4">
        <f t="shared" ref="F59" si="22" xml:space="preserve"> IF(Q19&lt;Q$11,1,0)</f>
        <v>1</v>
      </c>
      <c r="G59" s="4">
        <f t="shared" ref="G59" si="23" xml:space="preserve"> IF(R19&lt;R$11,1,0)</f>
        <v>1</v>
      </c>
      <c r="H59" s="4">
        <f t="shared" ref="H59" si="24" xml:space="preserve"> IF(S19&lt;S$11,1,0)</f>
        <v>1</v>
      </c>
      <c r="I59" s="4">
        <f t="shared" ref="I59" si="25" xml:space="preserve"> IF(T19&lt;T$11,1,0)</f>
        <v>1</v>
      </c>
      <c r="J59" s="4">
        <f t="shared" ref="J59" si="26" xml:space="preserve"> IF(U19&lt;U$11,1,0)</f>
        <v>1</v>
      </c>
      <c r="K59" s="4">
        <f t="shared" ref="K59" si="27" xml:space="preserve"> IF(V19&lt;V$11,1,0)</f>
        <v>1</v>
      </c>
      <c r="L59" s="4">
        <f t="shared" ref="L59" si="28" xml:space="preserve"> IF(W19&lt;W$11,1,0)</f>
        <v>1</v>
      </c>
      <c r="M59" s="4">
        <f t="shared" ref="M59" si="29" xml:space="preserve"> IF(X19&lt;X$11,1,0)</f>
        <v>1</v>
      </c>
      <c r="N59" s="4">
        <f t="shared" ref="N59" si="30" xml:space="preserve"> IF(Y19&lt;Y$11,1,0)</f>
        <v>1</v>
      </c>
      <c r="O59" s="1">
        <f t="shared" si="6"/>
        <v>0</v>
      </c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5:26" x14ac:dyDescent="0.25">
      <c r="E60" s="4">
        <f t="shared" ref="E60" si="31" xml:space="preserve"> IF(P20&lt;P$10,1,0)</f>
        <v>0</v>
      </c>
      <c r="F60" s="4">
        <f t="shared" ref="F60" si="32" xml:space="preserve"> IF(Q20&lt;Q$10,1,0)</f>
        <v>0</v>
      </c>
      <c r="G60" s="4">
        <f t="shared" ref="G60" si="33" xml:space="preserve"> IF(R20&lt;R$10,1,0)</f>
        <v>0</v>
      </c>
      <c r="H60" s="4">
        <f t="shared" ref="H60" si="34" xml:space="preserve"> IF(S20&lt;S$10,1,0)</f>
        <v>0</v>
      </c>
      <c r="I60" s="4">
        <f t="shared" ref="I60" si="35" xml:space="preserve"> IF(T20&lt;T$10,1,0)</f>
        <v>0</v>
      </c>
      <c r="J60" s="4">
        <f t="shared" ref="J60:K60" si="36" xml:space="preserve"> IF(U20&lt;U$10,1,0)</f>
        <v>0</v>
      </c>
      <c r="K60" s="4">
        <f t="shared" si="36"/>
        <v>0</v>
      </c>
      <c r="L60" s="4">
        <f t="shared" ref="L60" si="37" xml:space="preserve"> IF(W20&lt;W$10,1,0)</f>
        <v>0</v>
      </c>
      <c r="M60" s="4">
        <f t="shared" ref="M60:N60" si="38" xml:space="preserve"> IF(X20&lt;X$10,1,0)</f>
        <v>0</v>
      </c>
      <c r="N60" s="4">
        <f t="shared" si="38"/>
        <v>0</v>
      </c>
      <c r="O60" s="1" t="str">
        <f t="shared" si="6"/>
        <v/>
      </c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5:26" x14ac:dyDescent="0.25">
      <c r="E61" s="4">
        <f t="shared" ref="E61" si="39" xml:space="preserve"> IF(P21&lt;P$11,1,0)</f>
        <v>0</v>
      </c>
      <c r="F61" s="4">
        <f t="shared" ref="F61" si="40" xml:space="preserve"> IF(Q21&lt;Q$11,1,0)</f>
        <v>0</v>
      </c>
      <c r="G61" s="4">
        <f t="shared" ref="G61" si="41" xml:space="preserve"> IF(R21&lt;R$11,1,0)</f>
        <v>0</v>
      </c>
      <c r="H61" s="4">
        <f t="shared" ref="H61" si="42" xml:space="preserve"> IF(S21&lt;S$11,1,0)</f>
        <v>0</v>
      </c>
      <c r="I61" s="4">
        <f t="shared" ref="I61" si="43" xml:space="preserve"> IF(T21&lt;T$11,1,0)</f>
        <v>0</v>
      </c>
      <c r="J61" s="4">
        <f t="shared" ref="J61:K61" si="44" xml:space="preserve"> IF(U21&lt;U$11,1,0)</f>
        <v>0</v>
      </c>
      <c r="K61" s="4">
        <f t="shared" si="44"/>
        <v>0</v>
      </c>
      <c r="L61" s="4">
        <f t="shared" ref="L61" si="45" xml:space="preserve"> IF(W21&lt;W$11,1,0)</f>
        <v>0</v>
      </c>
      <c r="M61" s="4">
        <f t="shared" ref="M61" si="46" xml:space="preserve"> IF(X21&lt;X$11,1,0)</f>
        <v>0</v>
      </c>
      <c r="N61" s="4">
        <f t="shared" ref="N61" si="47" xml:space="preserve"> IF(Y21&lt;Y$11,1,0)</f>
        <v>0</v>
      </c>
      <c r="O61" s="1" t="str">
        <f t="shared" si="6"/>
        <v/>
      </c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5:26" x14ac:dyDescent="0.25">
      <c r="E62" s="4">
        <f t="shared" ref="E62" si="48" xml:space="preserve"> IF(P22&lt;P$10,1,0)</f>
        <v>1</v>
      </c>
      <c r="F62" s="4">
        <f t="shared" ref="F62" si="49" xml:space="preserve"> IF(Q22&lt;Q$10,1,0)</f>
        <v>1</v>
      </c>
      <c r="G62" s="4">
        <f t="shared" ref="G62" si="50" xml:space="preserve"> IF(R22&lt;R$10,1,0)</f>
        <v>1</v>
      </c>
      <c r="H62" s="4">
        <f t="shared" ref="H62" si="51" xml:space="preserve"> IF(S22&lt;S$10,1,0)</f>
        <v>1</v>
      </c>
      <c r="I62" s="4">
        <f t="shared" ref="I62" si="52" xml:space="preserve"> IF(T22&lt;T$10,1,0)</f>
        <v>1</v>
      </c>
      <c r="J62" s="4">
        <f t="shared" ref="J62:K62" si="53" xml:space="preserve"> IF(U22&lt;U$10,1,0)</f>
        <v>1</v>
      </c>
      <c r="K62" s="4">
        <f t="shared" si="53"/>
        <v>1</v>
      </c>
      <c r="L62" s="4">
        <f t="shared" ref="L62" si="54" xml:space="preserve"> IF(W22&lt;W$10,1,0)</f>
        <v>1</v>
      </c>
      <c r="M62" s="4">
        <f t="shared" ref="M62:N62" si="55" xml:space="preserve"> IF(X22&lt;X$10,1,0)</f>
        <v>1</v>
      </c>
      <c r="N62" s="4">
        <f t="shared" si="55"/>
        <v>1</v>
      </c>
      <c r="O62" s="1">
        <f t="shared" si="6"/>
        <v>0</v>
      </c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5:26" x14ac:dyDescent="0.25">
      <c r="E63" s="4">
        <f t="shared" ref="E63" si="56" xml:space="preserve"> IF(P23&lt;P$11,1,0)</f>
        <v>1</v>
      </c>
      <c r="F63" s="4">
        <f t="shared" ref="F63" si="57" xml:space="preserve"> IF(Q23&lt;Q$11,1,0)</f>
        <v>1</v>
      </c>
      <c r="G63" s="4">
        <f t="shared" ref="G63" si="58" xml:space="preserve"> IF(R23&lt;R$11,1,0)</f>
        <v>1</v>
      </c>
      <c r="H63" s="4">
        <f t="shared" ref="H63" si="59" xml:space="preserve"> IF(S23&lt;S$11,1,0)</f>
        <v>1</v>
      </c>
      <c r="I63" s="4">
        <f t="shared" ref="I63" si="60" xml:space="preserve"> IF(T23&lt;T$11,1,0)</f>
        <v>1</v>
      </c>
      <c r="J63" s="4">
        <f t="shared" ref="J63" si="61" xml:space="preserve"> IF(U23&lt;U$11,1,0)</f>
        <v>1</v>
      </c>
      <c r="K63" s="4">
        <f t="shared" ref="K63" si="62" xml:space="preserve"> IF(V23&lt;V$11,1,0)</f>
        <v>1</v>
      </c>
      <c r="L63" s="4">
        <f t="shared" ref="L63" si="63" xml:space="preserve"> IF(W23&lt;W$11,1,0)</f>
        <v>1</v>
      </c>
      <c r="M63" s="4">
        <f t="shared" ref="M63" si="64" xml:space="preserve"> IF(X23&lt;X$11,1,0)</f>
        <v>1</v>
      </c>
      <c r="N63" s="4">
        <f t="shared" ref="N63" si="65" xml:space="preserve"> IF(Y23&lt;Y$11,1,0)</f>
        <v>1</v>
      </c>
      <c r="O63" s="1">
        <f t="shared" si="6"/>
        <v>0</v>
      </c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5:26" x14ac:dyDescent="0.25">
      <c r="E64" s="4">
        <f t="shared" ref="E64" si="66" xml:space="preserve"> IF(P24&lt;P$10,1,0)</f>
        <v>1</v>
      </c>
      <c r="F64" s="4">
        <f t="shared" ref="F64" si="67" xml:space="preserve"> IF(Q24&lt;Q$10,1,0)</f>
        <v>1</v>
      </c>
      <c r="G64" s="4">
        <f t="shared" ref="G64" si="68" xml:space="preserve"> IF(R24&lt;R$10,1,0)</f>
        <v>1</v>
      </c>
      <c r="H64" s="4">
        <f t="shared" ref="H64" si="69" xml:space="preserve"> IF(S24&lt;S$10,1,0)</f>
        <v>1</v>
      </c>
      <c r="I64" s="4">
        <f t="shared" ref="I64" si="70" xml:space="preserve"> IF(T24&lt;T$10,1,0)</f>
        <v>1</v>
      </c>
      <c r="J64" s="4">
        <f t="shared" ref="J64:K64" si="71" xml:space="preserve"> IF(U24&lt;U$10,1,0)</f>
        <v>1</v>
      </c>
      <c r="K64" s="4">
        <f t="shared" si="71"/>
        <v>0</v>
      </c>
      <c r="L64" s="4">
        <f t="shared" ref="L64" si="72" xml:space="preserve"> IF(W24&lt;W$10,1,0)</f>
        <v>0</v>
      </c>
      <c r="M64" s="4">
        <f t="shared" ref="M64:N64" si="73" xml:space="preserve"> IF(X24&lt;X$10,1,0)</f>
        <v>0</v>
      </c>
      <c r="N64" s="4">
        <f t="shared" si="73"/>
        <v>0</v>
      </c>
      <c r="O64" s="1">
        <f t="shared" si="6"/>
        <v>0</v>
      </c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5:26" x14ac:dyDescent="0.25">
      <c r="E65" s="4">
        <f t="shared" ref="E65" si="74" xml:space="preserve"> IF(P25&lt;P$11,1,0)</f>
        <v>1</v>
      </c>
      <c r="F65" s="4">
        <f t="shared" ref="F65" si="75" xml:space="preserve"> IF(Q25&lt;Q$11,1,0)</f>
        <v>1</v>
      </c>
      <c r="G65" s="4">
        <f t="shared" ref="G65" si="76" xml:space="preserve"> IF(R25&lt;R$11,1,0)</f>
        <v>1</v>
      </c>
      <c r="H65" s="4">
        <f t="shared" ref="H65" si="77" xml:space="preserve"> IF(S25&lt;S$11,1,0)</f>
        <v>1</v>
      </c>
      <c r="I65" s="4">
        <f t="shared" ref="I65" si="78" xml:space="preserve"> IF(T25&lt;T$11,1,0)</f>
        <v>1</v>
      </c>
      <c r="J65" s="4">
        <f t="shared" ref="J65:K65" si="79" xml:space="preserve"> IF(U25&lt;U$11,1,0)</f>
        <v>1</v>
      </c>
      <c r="K65" s="4">
        <f t="shared" si="79"/>
        <v>1</v>
      </c>
      <c r="L65" s="4">
        <f t="shared" ref="L65" si="80" xml:space="preserve"> IF(W25&lt;W$11,1,0)</f>
        <v>1</v>
      </c>
      <c r="M65" s="4">
        <f t="shared" ref="M65" si="81" xml:space="preserve"> IF(X25&lt;X$11,1,0)</f>
        <v>1</v>
      </c>
      <c r="N65" s="4">
        <f t="shared" ref="N65" si="82" xml:space="preserve"> IF(Y25&lt;Y$11,1,0)</f>
        <v>1</v>
      </c>
      <c r="O65" s="1">
        <f t="shared" si="6"/>
        <v>0</v>
      </c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5:26" x14ac:dyDescent="0.25">
      <c r="E66" s="4">
        <f t="shared" ref="E66" si="83" xml:space="preserve"> IF(P26&lt;P$10,1,0)</f>
        <v>1</v>
      </c>
      <c r="F66" s="4">
        <f t="shared" ref="F66" si="84" xml:space="preserve"> IF(Q26&lt;Q$10,1,0)</f>
        <v>1</v>
      </c>
      <c r="G66" s="4">
        <f t="shared" ref="G66" si="85" xml:space="preserve"> IF(R26&lt;R$10,1,0)</f>
        <v>1</v>
      </c>
      <c r="H66" s="4">
        <f t="shared" ref="H66" si="86" xml:space="preserve"> IF(S26&lt;S$10,1,0)</f>
        <v>1</v>
      </c>
      <c r="I66" s="4">
        <f t="shared" ref="I66" si="87" xml:space="preserve"> IF(T26&lt;T$10,1,0)</f>
        <v>1</v>
      </c>
      <c r="J66" s="4">
        <f t="shared" ref="J66:K66" si="88" xml:space="preserve"> IF(U26&lt;U$10,1,0)</f>
        <v>1</v>
      </c>
      <c r="K66" s="4">
        <f t="shared" si="88"/>
        <v>0</v>
      </c>
      <c r="L66" s="4">
        <f t="shared" ref="L66" si="89" xml:space="preserve"> IF(W26&lt;W$10,1,0)</f>
        <v>0</v>
      </c>
      <c r="M66" s="4">
        <f t="shared" ref="M66:N66" si="90" xml:space="preserve"> IF(X26&lt;X$10,1,0)</f>
        <v>0</v>
      </c>
      <c r="N66" s="4">
        <f t="shared" si="90"/>
        <v>0</v>
      </c>
      <c r="O66" s="1">
        <f t="shared" si="6"/>
        <v>0</v>
      </c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5:26" x14ac:dyDescent="0.25">
      <c r="E67" s="4">
        <f t="shared" ref="E67" si="91" xml:space="preserve"> IF(P27&lt;P$11,1,0)</f>
        <v>1</v>
      </c>
      <c r="F67" s="4">
        <f t="shared" ref="F67" si="92" xml:space="preserve"> IF(Q27&lt;Q$11,1,0)</f>
        <v>1</v>
      </c>
      <c r="G67" s="4">
        <f t="shared" ref="G67" si="93" xml:space="preserve"> IF(R27&lt;R$11,1,0)</f>
        <v>1</v>
      </c>
      <c r="H67" s="4">
        <f t="shared" ref="H67" si="94" xml:space="preserve"> IF(S27&lt;S$11,1,0)</f>
        <v>1</v>
      </c>
      <c r="I67" s="4">
        <f t="shared" ref="I67" si="95" xml:space="preserve"> IF(T27&lt;T$11,1,0)</f>
        <v>1</v>
      </c>
      <c r="J67" s="4">
        <f t="shared" ref="J67" si="96" xml:space="preserve"> IF(U27&lt;U$11,1,0)</f>
        <v>1</v>
      </c>
      <c r="K67" s="4">
        <f t="shared" ref="K67" si="97" xml:space="preserve"> IF(V27&lt;V$11,1,0)</f>
        <v>1</v>
      </c>
      <c r="L67" s="4">
        <f xml:space="preserve"> IF(W27&lt;W$11,1,0)</f>
        <v>1</v>
      </c>
      <c r="M67" s="4">
        <f t="shared" ref="M67" si="98" xml:space="preserve"> IF(X27&lt;X$11,1,0)</f>
        <v>1</v>
      </c>
      <c r="N67" s="4">
        <f t="shared" ref="N67" si="99" xml:space="preserve"> IF(Y27&lt;Y$11,1,0)</f>
        <v>1</v>
      </c>
      <c r="O67" s="1">
        <f t="shared" si="6"/>
        <v>0</v>
      </c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5:26" x14ac:dyDescent="0.25"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5:26" x14ac:dyDescent="0.25"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5:26" x14ac:dyDescent="0.25"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</sheetData>
  <mergeCells count="37">
    <mergeCell ref="M1:Y1"/>
    <mergeCell ref="M3:Y3"/>
    <mergeCell ref="E8:E9"/>
    <mergeCell ref="H2:H3"/>
    <mergeCell ref="I2:I3"/>
    <mergeCell ref="J2:J3"/>
    <mergeCell ref="K2:K3"/>
    <mergeCell ref="L1:L3"/>
    <mergeCell ref="A5:Z5"/>
    <mergeCell ref="A6:A29"/>
    <mergeCell ref="B6:B29"/>
    <mergeCell ref="C6:C29"/>
    <mergeCell ref="D6:D29"/>
    <mergeCell ref="Z1:Z3"/>
    <mergeCell ref="Z6:Z29"/>
    <mergeCell ref="E28:L28"/>
    <mergeCell ref="E29:L29"/>
    <mergeCell ref="H6:H7"/>
    <mergeCell ref="I6:I7"/>
    <mergeCell ref="J6:J7"/>
    <mergeCell ref="K6:K7"/>
    <mergeCell ref="H8:H9"/>
    <mergeCell ref="F6:F7"/>
    <mergeCell ref="F8:F9"/>
    <mergeCell ref="K8:K9"/>
    <mergeCell ref="E6:E7"/>
    <mergeCell ref="I8:I9"/>
    <mergeCell ref="J8:J9"/>
    <mergeCell ref="E10:K27"/>
    <mergeCell ref="H1:K1"/>
    <mergeCell ref="A1:A3"/>
    <mergeCell ref="B1:B3"/>
    <mergeCell ref="C1:D2"/>
    <mergeCell ref="E1:E3"/>
    <mergeCell ref="F1:G1"/>
    <mergeCell ref="F2:F3"/>
    <mergeCell ref="G2:G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2014-12-25T10:03:43Z</dcterms:modified>
</cp:coreProperties>
</file>